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1295" windowHeight="4755" activeTab="1"/>
  </bookViews>
  <sheets>
    <sheet name="DCKTCD" sheetId="1" r:id="rId1"/>
    <sheet name="TDNB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J26" i="2" l="1"/>
  <c r="I26" i="2"/>
  <c r="J54" i="1"/>
  <c r="H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54" i="1" s="1"/>
  <c r="I23" i="1"/>
  <c r="I54" i="1" s="1"/>
</calcChain>
</file>

<file path=xl/comments1.xml><?xml version="1.0" encoding="utf-8"?>
<comments xmlns="http://schemas.openxmlformats.org/spreadsheetml/2006/main">
  <authors>
    <author>user</author>
  </authors>
  <commentList>
    <comment ref="B52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  <comment ref="B53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<sst xmlns="http://schemas.openxmlformats.org/spreadsheetml/2006/main" count="295" uniqueCount="140">
  <si>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</si>
  <si>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</si>
  <si>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</si>
  <si>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</si>
  <si>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</si>
  <si>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</si>
  <si>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</si>
  <si>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</si>
  <si>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</si>
  <si>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</si>
  <si>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</si>
  <si>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</si>
  <si>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</si>
  <si>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</si>
  <si>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</si>
  <si>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</si>
  <si>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</si>
  <si>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</si>
  <si>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</si>
  <si>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</si>
  <si>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</si>
  <si>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</si>
  <si>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</si>
  <si>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</si>
  <si>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</si>
  <si>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</si>
  <si>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</si>
  <si>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</si>
  <si>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</si>
  <si>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</si>
  <si>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</si>
  <si>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</si>
  <si>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</si>
  <si>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</si>
  <si>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</si>
  <si>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</si>
  <si>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</si>
  <si>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</si>
  <si>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</si>
  <si>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</si>
  <si>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</si>
  <si>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</si>
  <si>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</si>
  <si>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</si>
  <si>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</si>
  <si>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</si>
  <si>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</si>
  <si>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</si>
  <si>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</si>
  <si>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</si>
  <si>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</si>
  <si>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</si>
  <si>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</si>
  <si>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</si>
  <si>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</si>
  <si>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</si>
  <si>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</si>
  <si>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</si>
  <si>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</si>
  <si>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</si>
  <si>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</si>
  <si>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</si>
  <si>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</si>
  <si>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</si>
  <si>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</si>
  <si>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</si>
  <si>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</si>
  <si>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</si>
  <si>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</si>
  <si>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</si>
  <si>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</si>
  <si>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</si>
  <si>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</si>
  <si>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</si>
  <si>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</si>
  <si>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</si>
  <si>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</si>
  <si>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</si>
  <si>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</si>
  <si>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</si>
  <si>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</si>
  <si>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</si>
  <si>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</si>
  <si>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</si>
  <si>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UBND THÀNH PHỐ HỒ CHÍ MINH</t>
  </si>
  <si>
    <t xml:space="preserve">TRƯỜNG CAO ĐẲNG KỸ THUẬT </t>
  </si>
  <si>
    <t>LÝ TỰ TRỌNG TP.HỒ CHÍ MINH</t>
  </si>
  <si>
    <t>BIÊN BẢN KIỂM KÊ TÀI SẢN NĂM 2016 (Theo dõi nội bộ)</t>
  </si>
  <si>
    <t>Thời điểm kiểm kê: 00 giờ 00 ngày 01 tháng 01 năm 2016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</si>
  <si>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</si>
  <si>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</si>
  <si>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</si>
  <si>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</si>
  <si>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</si>
  <si>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</si>
  <si>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Đinh Văn Đệ</t>
  </si>
  <si>
    <t xml:space="preserve">Phó  Hiệu Trưởng </t>
  </si>
  <si>
    <t>Phó Chủ tịch Hội đồng kiểm kê</t>
  </si>
  <si>
    <t xml:space="preserve">Ông (bà): Lâm Viết Dũng </t>
  </si>
  <si>
    <t>TP.Thiết bị -Vật tư</t>
  </si>
  <si>
    <t>Ủy Viên thường trực Hội đồng kiểm kê</t>
  </si>
  <si>
    <t xml:space="preserve">Ông (bà): Nguyễn Kính       </t>
  </si>
  <si>
    <t>TP.Kế hoạch - Tài Chính</t>
  </si>
  <si>
    <t>Ủy Viên Hội đồng kiểm kê</t>
  </si>
  <si>
    <t xml:space="preserve">Ông (bà): Đinh Hồng Minh </t>
  </si>
  <si>
    <t>TP.TC - HC - TH</t>
  </si>
  <si>
    <t>Ông (bà): Lê Quang Liêm</t>
  </si>
  <si>
    <t>TP.Quản trị - Dịch vụ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</si>
  <si>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</si>
  <si>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</si>
  <si>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</si>
  <si>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</si>
  <si>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</si>
  <si>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TSQT (TDNB), kết quả như sau:</t>
  </si>
  <si>
    <t>KHOA CÔNG NGHỆ NHIỆT LẠNH</t>
  </si>
  <si>
    <t>HIỆU TRƯỞNG</t>
  </si>
  <si>
    <t>Ngày 01 tháng 01 năm 2016</t>
  </si>
  <si>
    <t>KIÊM CHỦ TỊCH HỘI ĐỒNG KIỂM KÊ</t>
  </si>
  <si>
    <t>CÁC ỦY VIÊN</t>
  </si>
  <si>
    <t>TRƯỞNG KHOA</t>
  </si>
  <si>
    <t>Ông: Đinh Văn Đệ…………………..</t>
  </si>
  <si>
    <t>Ông: Lâm Viết Dũng…………………………</t>
  </si>
  <si>
    <t>Ông: Nguyễn Kính……………………</t>
  </si>
  <si>
    <t>Bà: Đinh Hồng Minh………………………</t>
  </si>
  <si>
    <t>Ông: Lê Quang Liêm……………………</t>
  </si>
  <si>
    <t>Phạm Hữu Lộc</t>
  </si>
  <si>
    <t>Ông: Phạm Minh Nghĩa………………………………</t>
  </si>
  <si>
    <t>Bà: Nguyễn Thị Hoa……………………….</t>
  </si>
  <si>
    <t>Lê Quang Liêm</t>
  </si>
  <si>
    <t>BIÊN BẢN KIỂM KÊ CÔNG CỤ DỤNG CỤ (TÀI SẢN QUẢN TRỊ)</t>
  </si>
  <si>
    <t>Ông (bà): Lâm Viết Dũng</t>
  </si>
  <si>
    <t>Đã kiểm kê CCDC, kết quả như sau: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</si>
  <si>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</si>
  <si>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</si>
  <si>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</si>
  <si>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</si>
  <si>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Bà: Đinh Hồng Minh………………………………..</t>
  </si>
  <si>
    <t xml:space="preserve">          Ông:Lê Quang Liêm………………………………..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</si>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</sst>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" fontId="9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3" fontId="11" fillId="0" borderId="1" xfId="0" applyNumberFormat="1" applyFont="1" applyBorder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center"/>
    </xf>
    <xf numFmtId="0" fontId="15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8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5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</xdr:row>
      <xdr:rowOff>0</xdr:rowOff>
    </xdr:from>
    <xdr:to>
      <xdr:col>10</xdr:col>
      <xdr:colOff>361950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495925" y="41910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981075" y="657225"/>
          <a:ext cx="2171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981700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6" name="Straight Connector 5"/>
        <xdr:cNvCxnSpPr/>
      </xdr:nvCxnSpPr>
      <xdr:spPr>
        <a:xfrm>
          <a:off x="4629150" y="419100"/>
          <a:ext cx="14668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7" name="Straight Connector 6"/>
        <xdr:cNvCxnSpPr/>
      </xdr:nvCxnSpPr>
      <xdr:spPr>
        <a:xfrm>
          <a:off x="1095375" y="609600"/>
          <a:ext cx="7334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5"/>
  <sheetViews>
    <sheetView topLeftCell="A46" workbookViewId="0">
      <selection activeCell="A7" sqref="A7:L7"/>
    </sheetView>
  </sheetViews>
  <sheetFormatPr defaultRowHeight="15" x14ac:dyDescent="0.25"/>
  <cols>
    <col min="1" max="1" width="4.7109375" style="13" customWidth="1"/>
    <col min="2" max="2" width="24" style="13" customWidth="1"/>
    <col min="3" max="3" width="14.57031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0.42578125" style="13" customWidth="1"/>
    <col min="9" max="9" width="11.42578125" style="13" customWidth="1"/>
    <col min="10" max="10" width="9.42578125" style="13" customWidth="1"/>
    <col min="11" max="11" width="10" style="13" customWidth="1"/>
    <col min="12" max="12" width="10.28515625" style="13" customWidth="1"/>
    <col min="13" max="16384" width="9.140625" style="13"/>
  </cols>
  <sheetData>
    <row r="1" spans="1:12" ht="16.5" x14ac:dyDescent="0.25">
      <c r="A1" s="46" t="s">
        <v>84</v>
      </c>
      <c r="B1" s="46"/>
      <c r="C1" s="46"/>
      <c r="D1" s="46"/>
      <c r="E1" s="46"/>
      <c r="F1" s="46"/>
      <c r="G1" s="1"/>
      <c r="H1" s="66" t="s">
        <v>0</v>
      </c>
      <c r="I1" s="66"/>
      <c r="J1" s="66"/>
      <c r="K1" s="66"/>
      <c r="L1" s="66"/>
    </row>
    <row r="2" spans="1:12" ht="16.5" x14ac:dyDescent="0.25">
      <c r="A2" s="66" t="s">
        <v>85</v>
      </c>
      <c r="B2" s="66"/>
      <c r="C2" s="66"/>
      <c r="D2" s="66"/>
      <c r="E2" s="66"/>
      <c r="F2" s="66"/>
      <c r="G2" s="1"/>
      <c r="H2" s="47" t="s">
        <v>1</v>
      </c>
      <c r="I2" s="47"/>
      <c r="J2" s="47"/>
      <c r="K2" s="47"/>
      <c r="L2" s="47"/>
    </row>
    <row r="3" spans="1:12" ht="16.5" x14ac:dyDescent="0.25">
      <c r="A3" s="66" t="s">
        <v>86</v>
      </c>
      <c r="B3" s="66"/>
      <c r="C3" s="66"/>
      <c r="D3" s="66"/>
      <c r="E3" s="66"/>
      <c r="F3" s="66"/>
      <c r="G3" s="1"/>
      <c r="H3" s="37"/>
      <c r="I3" s="37"/>
      <c r="J3" s="37"/>
      <c r="K3" s="37"/>
      <c r="L3" s="37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47" t="s">
        <v>129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6.5" x14ac:dyDescent="0.25">
      <c r="A6" s="47" t="s">
        <v>114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2" ht="16.5" x14ac:dyDescent="0.25">
      <c r="A7" s="76" t="s">
        <v>88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ht="16.5" x14ac:dyDescent="0.25">
      <c r="A8" s="76" t="s">
        <v>89</v>
      </c>
      <c r="B8" s="76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5.75" x14ac:dyDescent="0.25">
      <c r="A9" s="77" t="s">
        <v>90</v>
      </c>
      <c r="B9" s="77"/>
      <c r="C9" s="37"/>
      <c r="D9" s="38" t="s">
        <v>91</v>
      </c>
      <c r="E9" s="37"/>
      <c r="F9" s="77" t="s">
        <v>92</v>
      </c>
      <c r="G9" s="77"/>
      <c r="H9" s="38"/>
      <c r="I9" s="38" t="s">
        <v>93</v>
      </c>
      <c r="J9" s="77" t="s">
        <v>94</v>
      </c>
      <c r="K9" s="77"/>
      <c r="L9" s="77"/>
    </row>
    <row r="10" spans="1:12" ht="15.75" x14ac:dyDescent="0.25">
      <c r="A10" s="77" t="s">
        <v>95</v>
      </c>
      <c r="B10" s="77"/>
      <c r="C10" s="37"/>
      <c r="D10" s="38" t="s">
        <v>91</v>
      </c>
      <c r="E10" s="37"/>
      <c r="F10" s="77" t="s">
        <v>96</v>
      </c>
      <c r="G10" s="77"/>
      <c r="H10" s="38"/>
      <c r="I10" s="38" t="s">
        <v>93</v>
      </c>
      <c r="J10" s="77" t="s">
        <v>97</v>
      </c>
      <c r="K10" s="77"/>
      <c r="L10" s="77"/>
    </row>
    <row r="11" spans="1:12" ht="15.75" x14ac:dyDescent="0.25">
      <c r="A11" s="77" t="s">
        <v>130</v>
      </c>
      <c r="B11" s="77"/>
      <c r="C11" s="37"/>
      <c r="D11" s="38" t="s">
        <v>91</v>
      </c>
      <c r="E11" s="37"/>
      <c r="F11" s="77" t="s">
        <v>99</v>
      </c>
      <c r="G11" s="77"/>
      <c r="H11" s="38"/>
      <c r="I11" s="38" t="s">
        <v>93</v>
      </c>
      <c r="J11" s="77" t="s">
        <v>100</v>
      </c>
      <c r="K11" s="77"/>
      <c r="L11" s="77"/>
    </row>
    <row r="12" spans="1:12" ht="15.75" x14ac:dyDescent="0.25">
      <c r="A12" s="77" t="s">
        <v>101</v>
      </c>
      <c r="B12" s="77"/>
      <c r="C12" s="37"/>
      <c r="D12" s="38" t="s">
        <v>91</v>
      </c>
      <c r="E12" s="37"/>
      <c r="F12" s="79" t="s">
        <v>102</v>
      </c>
      <c r="G12" s="79"/>
      <c r="H12" s="38"/>
      <c r="I12" s="38" t="s">
        <v>93</v>
      </c>
      <c r="J12" s="77" t="s">
        <v>103</v>
      </c>
      <c r="K12" s="77"/>
      <c r="L12" s="77"/>
    </row>
    <row r="13" spans="1:12" ht="15.75" x14ac:dyDescent="0.25">
      <c r="A13" s="77" t="s">
        <v>104</v>
      </c>
      <c r="B13" s="77"/>
      <c r="C13" s="37"/>
      <c r="D13" s="38" t="s">
        <v>91</v>
      </c>
      <c r="E13" s="37"/>
      <c r="F13" s="77" t="s">
        <v>105</v>
      </c>
      <c r="G13" s="77"/>
      <c r="H13" s="38"/>
      <c r="I13" s="38" t="s">
        <v>93</v>
      </c>
      <c r="J13" s="77" t="s">
        <v>103</v>
      </c>
      <c r="K13" s="77"/>
      <c r="L13" s="77"/>
    </row>
    <row r="14" spans="1:12" ht="15.75" x14ac:dyDescent="0.25">
      <c r="A14" s="77" t="s">
        <v>106</v>
      </c>
      <c r="B14" s="77"/>
      <c r="C14" s="37"/>
      <c r="D14" s="38" t="s">
        <v>91</v>
      </c>
      <c r="E14" s="37"/>
      <c r="F14" s="79" t="s">
        <v>107</v>
      </c>
      <c r="G14" s="79"/>
      <c r="H14" s="38"/>
      <c r="I14" s="38" t="s">
        <v>93</v>
      </c>
      <c r="J14" s="77" t="s">
        <v>103</v>
      </c>
      <c r="K14" s="77"/>
      <c r="L14" s="77"/>
    </row>
    <row r="15" spans="1:12" ht="15.75" x14ac:dyDescent="0.25">
      <c r="A15" s="77" t="s">
        <v>108</v>
      </c>
      <c r="B15" s="77"/>
      <c r="C15" s="37"/>
      <c r="D15" s="38" t="s">
        <v>91</v>
      </c>
      <c r="E15" s="37"/>
      <c r="F15" s="77" t="s">
        <v>109</v>
      </c>
      <c r="G15" s="77"/>
      <c r="H15" s="38"/>
      <c r="I15" s="38" t="s">
        <v>93</v>
      </c>
      <c r="J15" s="77" t="s">
        <v>103</v>
      </c>
      <c r="K15" s="77"/>
      <c r="L15" s="77"/>
    </row>
    <row r="16" spans="1:12" ht="15.75" x14ac:dyDescent="0.25">
      <c r="A16" s="77" t="s">
        <v>110</v>
      </c>
      <c r="B16" s="77"/>
      <c r="C16" s="37"/>
      <c r="D16" s="38" t="s">
        <v>91</v>
      </c>
      <c r="E16" s="37"/>
      <c r="F16" s="77" t="s">
        <v>111</v>
      </c>
      <c r="G16" s="77"/>
      <c r="H16" s="38"/>
      <c r="I16" s="38" t="s">
        <v>93</v>
      </c>
      <c r="J16" s="77" t="s">
        <v>112</v>
      </c>
      <c r="K16" s="77"/>
      <c r="L16" s="77"/>
    </row>
    <row r="17" spans="1:12" ht="16.5" x14ac:dyDescent="0.25">
      <c r="A17" s="77" t="s">
        <v>131</v>
      </c>
      <c r="B17" s="77"/>
      <c r="C17" s="77"/>
      <c r="D17" s="77"/>
      <c r="E17" s="39"/>
      <c r="F17" s="39"/>
      <c r="G17" s="39"/>
      <c r="H17" s="39"/>
      <c r="I17" s="39"/>
      <c r="J17" s="39"/>
      <c r="K17" s="39"/>
      <c r="L17" s="39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48" t="s">
        <v>2</v>
      </c>
      <c r="B19" s="48" t="s">
        <v>3</v>
      </c>
      <c r="C19" s="48" t="s">
        <v>4</v>
      </c>
      <c r="D19" s="63" t="s">
        <v>5</v>
      </c>
      <c r="E19" s="63" t="s">
        <v>6</v>
      </c>
      <c r="F19" s="58" t="s">
        <v>7</v>
      </c>
      <c r="G19" s="48" t="s">
        <v>8</v>
      </c>
      <c r="H19" s="51" t="s">
        <v>9</v>
      </c>
      <c r="I19" s="52"/>
      <c r="J19" s="51" t="s">
        <v>10</v>
      </c>
      <c r="K19" s="52"/>
      <c r="L19" s="55" t="s">
        <v>11</v>
      </c>
    </row>
    <row r="20" spans="1:12" x14ac:dyDescent="0.25">
      <c r="A20" s="49"/>
      <c r="B20" s="49"/>
      <c r="C20" s="49"/>
      <c r="D20" s="64"/>
      <c r="E20" s="64"/>
      <c r="F20" s="59"/>
      <c r="G20" s="49"/>
      <c r="H20" s="53"/>
      <c r="I20" s="54"/>
      <c r="J20" s="53"/>
      <c r="K20" s="54"/>
      <c r="L20" s="56"/>
    </row>
    <row r="21" spans="1:12" x14ac:dyDescent="0.25">
      <c r="A21" s="50"/>
      <c r="B21" s="50"/>
      <c r="C21" s="50"/>
      <c r="D21" s="65"/>
      <c r="E21" s="65"/>
      <c r="F21" s="60"/>
      <c r="G21" s="50"/>
      <c r="H21" s="2" t="s">
        <v>12</v>
      </c>
      <c r="I21" s="3" t="s">
        <v>13</v>
      </c>
      <c r="J21" s="2" t="s">
        <v>12</v>
      </c>
      <c r="K21" s="3" t="s">
        <v>13</v>
      </c>
      <c r="L21" s="5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14">
        <v>1</v>
      </c>
      <c r="B23" s="19" t="s">
        <v>28</v>
      </c>
      <c r="C23" s="12" t="s">
        <v>29</v>
      </c>
      <c r="D23" s="9"/>
      <c r="E23" s="9" t="s">
        <v>30</v>
      </c>
      <c r="F23" s="10" t="s">
        <v>31</v>
      </c>
      <c r="G23" s="11">
        <v>600000</v>
      </c>
      <c r="H23" s="10">
        <v>3</v>
      </c>
      <c r="I23" s="11">
        <f t="shared" ref="I23:I49" si="0">G23*H23</f>
        <v>1800000</v>
      </c>
      <c r="J23" s="10">
        <v>3</v>
      </c>
      <c r="K23" s="11">
        <f t="shared" ref="K23:K48" si="1">J23*G23</f>
        <v>1800000</v>
      </c>
      <c r="L23" s="61"/>
    </row>
    <row r="24" spans="1:12" x14ac:dyDescent="0.25">
      <c r="A24" s="14">
        <v>2</v>
      </c>
      <c r="B24" s="19" t="s">
        <v>32</v>
      </c>
      <c r="C24" s="12" t="s">
        <v>33</v>
      </c>
      <c r="D24" s="9"/>
      <c r="E24" s="9" t="s">
        <v>30</v>
      </c>
      <c r="F24" s="10" t="s">
        <v>24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62"/>
    </row>
    <row r="25" spans="1:12" x14ac:dyDescent="0.25">
      <c r="A25" s="14">
        <v>3</v>
      </c>
      <c r="B25" s="19" t="s">
        <v>34</v>
      </c>
      <c r="C25" s="7">
        <v>5000889</v>
      </c>
      <c r="D25" s="9">
        <v>2001</v>
      </c>
      <c r="E25" s="9" t="s">
        <v>30</v>
      </c>
      <c r="F25" s="10" t="s">
        <v>24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 x14ac:dyDescent="0.25">
      <c r="A26" s="14">
        <v>4</v>
      </c>
      <c r="B26" s="19" t="s">
        <v>34</v>
      </c>
      <c r="C26" s="7">
        <v>5000988</v>
      </c>
      <c r="D26" s="9">
        <v>2002</v>
      </c>
      <c r="E26" s="9" t="s">
        <v>30</v>
      </c>
      <c r="F26" s="10" t="s">
        <v>24</v>
      </c>
      <c r="G26" s="11">
        <v>1346000</v>
      </c>
      <c r="H26" s="10">
        <v>1</v>
      </c>
      <c r="I26" s="11">
        <f t="shared" si="0"/>
        <v>1346000</v>
      </c>
      <c r="J26" s="10">
        <v>1</v>
      </c>
      <c r="K26" s="11">
        <f t="shared" si="1"/>
        <v>1346000</v>
      </c>
      <c r="L26" s="10"/>
    </row>
    <row r="27" spans="1:12" x14ac:dyDescent="0.25">
      <c r="A27" s="14">
        <v>5</v>
      </c>
      <c r="B27" s="19" t="s">
        <v>35</v>
      </c>
      <c r="C27" s="7">
        <v>5001004</v>
      </c>
      <c r="D27" s="9">
        <v>2002</v>
      </c>
      <c r="E27" s="9" t="s">
        <v>30</v>
      </c>
      <c r="F27" s="10" t="s">
        <v>36</v>
      </c>
      <c r="G27" s="11">
        <v>462000</v>
      </c>
      <c r="H27" s="10">
        <v>9</v>
      </c>
      <c r="I27" s="11">
        <f t="shared" si="0"/>
        <v>4158000</v>
      </c>
      <c r="J27" s="10">
        <v>9</v>
      </c>
      <c r="K27" s="11">
        <f t="shared" si="1"/>
        <v>4158000</v>
      </c>
      <c r="L27" s="10"/>
    </row>
    <row r="28" spans="1:12" x14ac:dyDescent="0.25">
      <c r="A28" s="14">
        <v>6</v>
      </c>
      <c r="B28" s="19" t="s">
        <v>34</v>
      </c>
      <c r="C28" s="7">
        <v>5001042</v>
      </c>
      <c r="D28" s="9">
        <v>2003</v>
      </c>
      <c r="E28" s="9" t="s">
        <v>30</v>
      </c>
      <c r="F28" s="10" t="s">
        <v>24</v>
      </c>
      <c r="G28" s="11">
        <v>1795500</v>
      </c>
      <c r="H28" s="10">
        <v>3</v>
      </c>
      <c r="I28" s="11">
        <f t="shared" si="0"/>
        <v>5386500</v>
      </c>
      <c r="J28" s="10">
        <v>3</v>
      </c>
      <c r="K28" s="11">
        <f t="shared" si="1"/>
        <v>5386500</v>
      </c>
      <c r="L28" s="10"/>
    </row>
    <row r="29" spans="1:12" x14ac:dyDescent="0.25">
      <c r="A29" s="14">
        <v>7</v>
      </c>
      <c r="B29" s="19" t="s">
        <v>37</v>
      </c>
      <c r="C29" s="7">
        <v>5001045</v>
      </c>
      <c r="D29" s="9">
        <v>2003</v>
      </c>
      <c r="E29" s="9" t="s">
        <v>30</v>
      </c>
      <c r="F29" s="10" t="s">
        <v>24</v>
      </c>
      <c r="G29" s="11">
        <v>850000</v>
      </c>
      <c r="H29" s="10">
        <v>5</v>
      </c>
      <c r="I29" s="11">
        <f t="shared" si="0"/>
        <v>4250000</v>
      </c>
      <c r="J29" s="10">
        <v>5</v>
      </c>
      <c r="K29" s="11">
        <f t="shared" si="1"/>
        <v>4250000</v>
      </c>
      <c r="L29" s="10"/>
    </row>
    <row r="30" spans="1:12" x14ac:dyDescent="0.25">
      <c r="A30" s="14">
        <v>8</v>
      </c>
      <c r="B30" s="19" t="s">
        <v>38</v>
      </c>
      <c r="C30" s="7">
        <v>5001046</v>
      </c>
      <c r="D30" s="9">
        <v>2003</v>
      </c>
      <c r="E30" s="9" t="s">
        <v>30</v>
      </c>
      <c r="F30" s="10" t="s">
        <v>24</v>
      </c>
      <c r="G30" s="11">
        <v>3850000</v>
      </c>
      <c r="H30" s="10">
        <v>1</v>
      </c>
      <c r="I30" s="11">
        <f t="shared" si="0"/>
        <v>3850000</v>
      </c>
      <c r="J30" s="10">
        <v>1</v>
      </c>
      <c r="K30" s="11">
        <f t="shared" si="1"/>
        <v>3850000</v>
      </c>
      <c r="L30" s="10"/>
    </row>
    <row r="31" spans="1:12" x14ac:dyDescent="0.25">
      <c r="A31" s="14">
        <v>9</v>
      </c>
      <c r="B31" s="19" t="s">
        <v>39</v>
      </c>
      <c r="C31" s="7">
        <v>5001047</v>
      </c>
      <c r="D31" s="9">
        <v>2003</v>
      </c>
      <c r="E31" s="9" t="s">
        <v>30</v>
      </c>
      <c r="F31" s="10" t="s">
        <v>24</v>
      </c>
      <c r="G31" s="11">
        <v>2625000</v>
      </c>
      <c r="H31" s="10">
        <v>1</v>
      </c>
      <c r="I31" s="11">
        <f t="shared" si="0"/>
        <v>2625000</v>
      </c>
      <c r="J31" s="10">
        <v>1</v>
      </c>
      <c r="K31" s="11">
        <f t="shared" si="1"/>
        <v>2625000</v>
      </c>
      <c r="L31" s="10"/>
    </row>
    <row r="32" spans="1:12" x14ac:dyDescent="0.25">
      <c r="A32" s="14">
        <v>10</v>
      </c>
      <c r="B32" s="19" t="s">
        <v>37</v>
      </c>
      <c r="C32" s="7">
        <v>5001050</v>
      </c>
      <c r="D32" s="9">
        <v>2003</v>
      </c>
      <c r="E32" s="9" t="s">
        <v>30</v>
      </c>
      <c r="F32" s="10" t="s">
        <v>24</v>
      </c>
      <c r="G32" s="11">
        <v>850000</v>
      </c>
      <c r="H32" s="10">
        <v>2</v>
      </c>
      <c r="I32" s="11">
        <f t="shared" si="0"/>
        <v>1700000</v>
      </c>
      <c r="J32" s="10">
        <v>2</v>
      </c>
      <c r="K32" s="11">
        <f t="shared" si="1"/>
        <v>1700000</v>
      </c>
      <c r="L32" s="10"/>
    </row>
    <row r="33" spans="1:12" x14ac:dyDescent="0.25">
      <c r="A33" s="14">
        <v>11</v>
      </c>
      <c r="B33" s="15" t="s">
        <v>40</v>
      </c>
      <c r="C33" s="7">
        <v>5001051</v>
      </c>
      <c r="D33" s="9">
        <v>2003</v>
      </c>
      <c r="E33" s="9" t="s">
        <v>30</v>
      </c>
      <c r="F33" s="10" t="s">
        <v>24</v>
      </c>
      <c r="G33" s="11">
        <v>1100000</v>
      </c>
      <c r="H33" s="10">
        <v>5</v>
      </c>
      <c r="I33" s="11">
        <f t="shared" si="0"/>
        <v>5500000</v>
      </c>
      <c r="J33" s="10">
        <v>5</v>
      </c>
      <c r="K33" s="11">
        <f t="shared" si="1"/>
        <v>5500000</v>
      </c>
      <c r="L33" s="10"/>
    </row>
    <row r="34" spans="1:12" x14ac:dyDescent="0.25">
      <c r="A34" s="14">
        <v>12</v>
      </c>
      <c r="B34" s="19" t="s">
        <v>25</v>
      </c>
      <c r="C34" s="7">
        <v>5001052</v>
      </c>
      <c r="D34" s="9">
        <v>2003</v>
      </c>
      <c r="E34" s="9" t="s">
        <v>30</v>
      </c>
      <c r="F34" s="10" t="s">
        <v>24</v>
      </c>
      <c r="G34" s="11">
        <v>352000</v>
      </c>
      <c r="H34" s="10">
        <v>10</v>
      </c>
      <c r="I34" s="11">
        <f t="shared" si="0"/>
        <v>3520000</v>
      </c>
      <c r="J34" s="10">
        <v>10</v>
      </c>
      <c r="K34" s="11">
        <f t="shared" si="1"/>
        <v>3520000</v>
      </c>
      <c r="L34" s="10"/>
    </row>
    <row r="35" spans="1:12" x14ac:dyDescent="0.25">
      <c r="A35" s="14">
        <v>13</v>
      </c>
      <c r="B35" s="19" t="s">
        <v>41</v>
      </c>
      <c r="C35" s="7">
        <v>5001090</v>
      </c>
      <c r="D35" s="9">
        <v>2003</v>
      </c>
      <c r="E35" s="9" t="s">
        <v>30</v>
      </c>
      <c r="F35" s="10" t="s">
        <v>24</v>
      </c>
      <c r="G35" s="11">
        <v>315000</v>
      </c>
      <c r="H35" s="10">
        <v>11</v>
      </c>
      <c r="I35" s="11">
        <f t="shared" si="0"/>
        <v>3465000</v>
      </c>
      <c r="J35" s="10">
        <v>11</v>
      </c>
      <c r="K35" s="11">
        <f t="shared" si="1"/>
        <v>3465000</v>
      </c>
      <c r="L35" s="10"/>
    </row>
    <row r="36" spans="1:12" x14ac:dyDescent="0.25">
      <c r="A36" s="14">
        <v>14</v>
      </c>
      <c r="B36" s="19" t="s">
        <v>42</v>
      </c>
      <c r="C36" s="7">
        <v>5001130</v>
      </c>
      <c r="D36" s="9">
        <v>2004</v>
      </c>
      <c r="E36" s="9" t="s">
        <v>30</v>
      </c>
      <c r="F36" s="10" t="s">
        <v>24</v>
      </c>
      <c r="G36" s="11">
        <v>350000</v>
      </c>
      <c r="H36" s="10">
        <v>5</v>
      </c>
      <c r="I36" s="11">
        <f t="shared" si="0"/>
        <v>1750000</v>
      </c>
      <c r="J36" s="10">
        <v>5</v>
      </c>
      <c r="K36" s="11">
        <f t="shared" si="1"/>
        <v>1750000</v>
      </c>
      <c r="L36" s="10"/>
    </row>
    <row r="37" spans="1:12" x14ac:dyDescent="0.25">
      <c r="A37" s="14">
        <v>15</v>
      </c>
      <c r="B37" s="19" t="s">
        <v>43</v>
      </c>
      <c r="C37" s="7">
        <v>5001769</v>
      </c>
      <c r="D37" s="9">
        <v>2009</v>
      </c>
      <c r="E37" s="9" t="s">
        <v>30</v>
      </c>
      <c r="F37" s="10" t="s">
        <v>24</v>
      </c>
      <c r="G37" s="11">
        <v>2200000</v>
      </c>
      <c r="H37" s="10">
        <v>2</v>
      </c>
      <c r="I37" s="11">
        <f t="shared" si="0"/>
        <v>4400000</v>
      </c>
      <c r="J37" s="10">
        <v>2</v>
      </c>
      <c r="K37" s="11">
        <f t="shared" si="1"/>
        <v>4400000</v>
      </c>
      <c r="L37" s="10"/>
    </row>
    <row r="38" spans="1:12" x14ac:dyDescent="0.25">
      <c r="A38" s="14">
        <v>16</v>
      </c>
      <c r="B38" s="19" t="s">
        <v>44</v>
      </c>
      <c r="C38" s="7">
        <v>5001773</v>
      </c>
      <c r="D38" s="9">
        <v>2009</v>
      </c>
      <c r="E38" s="9" t="s">
        <v>30</v>
      </c>
      <c r="F38" s="10" t="s">
        <v>24</v>
      </c>
      <c r="G38" s="11">
        <v>3100000</v>
      </c>
      <c r="H38" s="10">
        <v>4</v>
      </c>
      <c r="I38" s="11">
        <f t="shared" si="0"/>
        <v>12400000</v>
      </c>
      <c r="J38" s="10">
        <v>4</v>
      </c>
      <c r="K38" s="11">
        <f t="shared" si="1"/>
        <v>12400000</v>
      </c>
      <c r="L38" s="10"/>
    </row>
    <row r="39" spans="1:12" x14ac:dyDescent="0.25">
      <c r="A39" s="14">
        <v>17</v>
      </c>
      <c r="B39" s="15" t="s">
        <v>45</v>
      </c>
      <c r="C39" s="7" t="s">
        <v>46</v>
      </c>
      <c r="D39" s="9">
        <v>2007</v>
      </c>
      <c r="E39" s="9" t="s">
        <v>30</v>
      </c>
      <c r="F39" s="10" t="s">
        <v>24</v>
      </c>
      <c r="G39" s="11">
        <v>1584000</v>
      </c>
      <c r="H39" s="10">
        <v>1</v>
      </c>
      <c r="I39" s="11">
        <f t="shared" si="0"/>
        <v>1584000</v>
      </c>
      <c r="J39" s="10">
        <v>1</v>
      </c>
      <c r="K39" s="11">
        <f t="shared" si="1"/>
        <v>1584000</v>
      </c>
      <c r="L39" s="10"/>
    </row>
    <row r="40" spans="1:12" x14ac:dyDescent="0.25">
      <c r="A40" s="14">
        <v>18</v>
      </c>
      <c r="B40" s="19" t="s">
        <v>47</v>
      </c>
      <c r="C40" s="7" t="s">
        <v>48</v>
      </c>
      <c r="D40" s="9">
        <v>2009</v>
      </c>
      <c r="E40" s="9" t="s">
        <v>30</v>
      </c>
      <c r="F40" s="10" t="s">
        <v>24</v>
      </c>
      <c r="G40" s="11">
        <v>3500000</v>
      </c>
      <c r="H40" s="10">
        <v>1</v>
      </c>
      <c r="I40" s="11">
        <f t="shared" si="0"/>
        <v>3500000</v>
      </c>
      <c r="J40" s="10">
        <v>1</v>
      </c>
      <c r="K40" s="11">
        <f t="shared" si="1"/>
        <v>3500000</v>
      </c>
      <c r="L40" s="10"/>
    </row>
    <row r="41" spans="1:12" x14ac:dyDescent="0.25">
      <c r="A41" s="14">
        <v>19</v>
      </c>
      <c r="B41" s="4" t="s">
        <v>49</v>
      </c>
      <c r="C41" s="7" t="s">
        <v>50</v>
      </c>
      <c r="D41" s="16">
        <v>2010</v>
      </c>
      <c r="E41" s="18" t="s">
        <v>30</v>
      </c>
      <c r="F41" s="7" t="s">
        <v>24</v>
      </c>
      <c r="G41" s="17">
        <v>3500000</v>
      </c>
      <c r="H41" s="7">
        <v>1</v>
      </c>
      <c r="I41" s="11">
        <f t="shared" si="0"/>
        <v>3500000</v>
      </c>
      <c r="J41" s="7">
        <v>1</v>
      </c>
      <c r="K41" s="11">
        <f t="shared" si="1"/>
        <v>3500000</v>
      </c>
      <c r="L41" s="7"/>
    </row>
    <row r="42" spans="1:12" x14ac:dyDescent="0.25">
      <c r="A42" s="14">
        <v>20</v>
      </c>
      <c r="B42" s="15" t="s">
        <v>34</v>
      </c>
      <c r="C42" s="7">
        <v>5001590</v>
      </c>
      <c r="D42" s="9">
        <v>2007</v>
      </c>
      <c r="E42" s="18" t="s">
        <v>30</v>
      </c>
      <c r="F42" s="10" t="s">
        <v>24</v>
      </c>
      <c r="G42" s="11">
        <v>1760000</v>
      </c>
      <c r="H42" s="10">
        <v>1</v>
      </c>
      <c r="I42" s="11">
        <f t="shared" si="0"/>
        <v>1760000</v>
      </c>
      <c r="J42" s="10">
        <v>1</v>
      </c>
      <c r="K42" s="11">
        <f t="shared" si="1"/>
        <v>1760000</v>
      </c>
      <c r="L42" s="10"/>
    </row>
    <row r="43" spans="1:12" x14ac:dyDescent="0.25">
      <c r="A43" s="14">
        <v>21</v>
      </c>
      <c r="B43" s="15" t="s">
        <v>34</v>
      </c>
      <c r="C43" s="7">
        <v>5001162</v>
      </c>
      <c r="D43" s="9">
        <v>2005</v>
      </c>
      <c r="E43" s="18" t="s">
        <v>30</v>
      </c>
      <c r="F43" s="10" t="s">
        <v>24</v>
      </c>
      <c r="G43" s="11">
        <v>1800000</v>
      </c>
      <c r="H43" s="10">
        <v>1</v>
      </c>
      <c r="I43" s="11">
        <f t="shared" si="0"/>
        <v>1800000</v>
      </c>
      <c r="J43" s="10">
        <v>1</v>
      </c>
      <c r="K43" s="11">
        <f t="shared" si="1"/>
        <v>1800000</v>
      </c>
      <c r="L43" s="10"/>
    </row>
    <row r="44" spans="1:12" x14ac:dyDescent="0.25">
      <c r="A44" s="14">
        <v>22</v>
      </c>
      <c r="B44" s="20" t="s">
        <v>51</v>
      </c>
      <c r="C44" s="7" t="s">
        <v>52</v>
      </c>
      <c r="D44" s="16">
        <v>2012</v>
      </c>
      <c r="E44" s="18" t="s">
        <v>30</v>
      </c>
      <c r="F44" s="7" t="s">
        <v>24</v>
      </c>
      <c r="G44" s="17">
        <v>310000</v>
      </c>
      <c r="H44" s="7">
        <v>20</v>
      </c>
      <c r="I44" s="11">
        <f t="shared" si="0"/>
        <v>6200000</v>
      </c>
      <c r="J44" s="7">
        <v>20</v>
      </c>
      <c r="K44" s="11">
        <f t="shared" si="1"/>
        <v>6200000</v>
      </c>
      <c r="L44" s="7"/>
    </row>
    <row r="45" spans="1:12" x14ac:dyDescent="0.25">
      <c r="A45" s="14">
        <v>23</v>
      </c>
      <c r="B45" s="20" t="s">
        <v>53</v>
      </c>
      <c r="C45" s="7" t="s">
        <v>54</v>
      </c>
      <c r="D45" s="16">
        <v>2012</v>
      </c>
      <c r="E45" s="18" t="s">
        <v>30</v>
      </c>
      <c r="F45" s="7" t="s">
        <v>24</v>
      </c>
      <c r="G45" s="17">
        <v>575000</v>
      </c>
      <c r="H45" s="7">
        <v>18</v>
      </c>
      <c r="I45" s="11">
        <f t="shared" si="0"/>
        <v>10350000</v>
      </c>
      <c r="J45" s="7">
        <v>18</v>
      </c>
      <c r="K45" s="11">
        <f t="shared" si="1"/>
        <v>10350000</v>
      </c>
      <c r="L45" s="7"/>
    </row>
    <row r="46" spans="1:12" x14ac:dyDescent="0.25">
      <c r="A46" s="14">
        <v>24</v>
      </c>
      <c r="B46" s="20" t="s">
        <v>55</v>
      </c>
      <c r="C46" s="7" t="s">
        <v>56</v>
      </c>
      <c r="D46" s="16">
        <v>2012</v>
      </c>
      <c r="E46" s="18" t="s">
        <v>30</v>
      </c>
      <c r="F46" s="7" t="s">
        <v>24</v>
      </c>
      <c r="G46" s="17">
        <v>2350000</v>
      </c>
      <c r="H46" s="7">
        <v>4</v>
      </c>
      <c r="I46" s="11">
        <f t="shared" si="0"/>
        <v>9400000</v>
      </c>
      <c r="J46" s="7">
        <v>4</v>
      </c>
      <c r="K46" s="11">
        <f t="shared" si="1"/>
        <v>9400000</v>
      </c>
      <c r="L46" s="7"/>
    </row>
    <row r="47" spans="1:12" x14ac:dyDescent="0.25">
      <c r="A47" s="14">
        <v>25</v>
      </c>
      <c r="B47" s="20" t="s">
        <v>57</v>
      </c>
      <c r="C47" s="7" t="s">
        <v>58</v>
      </c>
      <c r="D47" s="16">
        <v>2012</v>
      </c>
      <c r="E47" s="18" t="s">
        <v>30</v>
      </c>
      <c r="F47" s="7" t="s">
        <v>24</v>
      </c>
      <c r="G47" s="17">
        <v>1160000</v>
      </c>
      <c r="H47" s="7">
        <v>1</v>
      </c>
      <c r="I47" s="11">
        <f t="shared" si="0"/>
        <v>1160000</v>
      </c>
      <c r="J47" s="7">
        <v>1</v>
      </c>
      <c r="K47" s="11">
        <f t="shared" si="1"/>
        <v>1160000</v>
      </c>
      <c r="L47" s="7"/>
    </row>
    <row r="48" spans="1:12" x14ac:dyDescent="0.25">
      <c r="A48" s="14">
        <v>26</v>
      </c>
      <c r="B48" s="20" t="s">
        <v>57</v>
      </c>
      <c r="C48" s="7" t="s">
        <v>59</v>
      </c>
      <c r="D48" s="16">
        <v>2012</v>
      </c>
      <c r="E48" s="18" t="s">
        <v>30</v>
      </c>
      <c r="F48" s="7" t="s">
        <v>24</v>
      </c>
      <c r="G48" s="17">
        <v>1180000</v>
      </c>
      <c r="H48" s="7">
        <v>65</v>
      </c>
      <c r="I48" s="11">
        <f t="shared" si="0"/>
        <v>76700000</v>
      </c>
      <c r="J48" s="7">
        <v>65</v>
      </c>
      <c r="K48" s="11">
        <f t="shared" si="1"/>
        <v>76700000</v>
      </c>
      <c r="L48" s="7"/>
    </row>
    <row r="49" spans="1:12" x14ac:dyDescent="0.25">
      <c r="A49" s="14">
        <v>27</v>
      </c>
      <c r="B49" s="20" t="s">
        <v>60</v>
      </c>
      <c r="C49" s="7" t="s">
        <v>61</v>
      </c>
      <c r="D49" s="16">
        <v>2013</v>
      </c>
      <c r="E49" s="18" t="s">
        <v>62</v>
      </c>
      <c r="F49" s="7" t="s">
        <v>24</v>
      </c>
      <c r="G49" s="17">
        <v>3600000</v>
      </c>
      <c r="H49" s="7">
        <v>2</v>
      </c>
      <c r="I49" s="11">
        <f t="shared" si="0"/>
        <v>7200000</v>
      </c>
      <c r="J49" s="7">
        <v>2</v>
      </c>
      <c r="K49" s="11">
        <f>J49*G49</f>
        <v>7200000</v>
      </c>
      <c r="L49" s="7"/>
    </row>
    <row r="50" spans="1:12" s="94" customFormat="1" x14ac:dyDescent="0.25">
      <c r="A50" s="87">
        <v>28</v>
      </c>
      <c r="B50" s="88" t="s">
        <v>26</v>
      </c>
      <c r="C50" s="89" t="s">
        <v>27</v>
      </c>
      <c r="D50" s="90">
        <v>2012</v>
      </c>
      <c r="E50" s="90" t="s">
        <v>62</v>
      </c>
      <c r="F50" s="89" t="s">
        <v>24</v>
      </c>
      <c r="G50" s="91">
        <v>450000</v>
      </c>
      <c r="H50" s="89">
        <v>12</v>
      </c>
      <c r="I50" s="92">
        <f>G50*H50</f>
        <v>5400000</v>
      </c>
      <c r="J50" s="89">
        <v>12</v>
      </c>
      <c r="K50" s="92">
        <f>J50*G50</f>
        <v>5400000</v>
      </c>
      <c r="L50" s="93"/>
    </row>
    <row r="51" spans="1:12" s="94" customFormat="1" x14ac:dyDescent="0.25">
      <c r="A51" s="87">
        <v>29</v>
      </c>
      <c r="B51" s="95" t="s">
        <v>57</v>
      </c>
      <c r="C51" s="89" t="s">
        <v>63</v>
      </c>
      <c r="D51" s="90">
        <v>2012</v>
      </c>
      <c r="E51" s="90" t="s">
        <v>62</v>
      </c>
      <c r="F51" s="89" t="s">
        <v>24</v>
      </c>
      <c r="G51" s="91">
        <v>1180000</v>
      </c>
      <c r="H51" s="89">
        <v>41</v>
      </c>
      <c r="I51" s="92">
        <f>G51*H51</f>
        <v>48380000</v>
      </c>
      <c r="J51" s="89">
        <v>41</v>
      </c>
      <c r="K51" s="92">
        <f>J51*G51</f>
        <v>48380000</v>
      </c>
      <c r="L51" s="93"/>
    </row>
    <row r="52" spans="1:12" s="94" customFormat="1" x14ac:dyDescent="0.25">
      <c r="A52" s="87">
        <v>30</v>
      </c>
      <c r="B52" s="96" t="s">
        <v>64</v>
      </c>
      <c r="C52" s="89">
        <v>5000698</v>
      </c>
      <c r="D52" s="97">
        <v>2000</v>
      </c>
      <c r="E52" s="97" t="s">
        <v>65</v>
      </c>
      <c r="F52" s="21" t="s">
        <v>24</v>
      </c>
      <c r="G52" s="22">
        <v>1540000</v>
      </c>
      <c r="H52" s="23">
        <v>6</v>
      </c>
      <c r="I52" s="92">
        <f>G52*H52</f>
        <v>9240000</v>
      </c>
      <c r="J52" s="23">
        <v>6</v>
      </c>
      <c r="K52" s="92">
        <f>J52*G52</f>
        <v>9240000</v>
      </c>
      <c r="L52" s="24"/>
    </row>
    <row r="53" spans="1:12" s="94" customFormat="1" x14ac:dyDescent="0.25">
      <c r="A53" s="87">
        <v>31</v>
      </c>
      <c r="B53" s="96" t="s">
        <v>66</v>
      </c>
      <c r="C53" s="89">
        <v>5000707</v>
      </c>
      <c r="D53" s="97">
        <v>2000</v>
      </c>
      <c r="E53" s="97" t="s">
        <v>65</v>
      </c>
      <c r="F53" s="21" t="s">
        <v>24</v>
      </c>
      <c r="G53" s="22">
        <v>1600000</v>
      </c>
      <c r="H53" s="23">
        <v>2</v>
      </c>
      <c r="I53" s="92">
        <f>G53*H53</f>
        <v>3200000</v>
      </c>
      <c r="J53" s="23">
        <v>2</v>
      </c>
      <c r="K53" s="92">
        <f>J53*G53</f>
        <v>3200000</v>
      </c>
      <c r="L53" s="24"/>
    </row>
    <row r="54" spans="1:12" ht="15.75" x14ac:dyDescent="0.25">
      <c r="A54" s="43" t="s">
        <v>67</v>
      </c>
      <c r="B54" s="44"/>
      <c r="C54" s="44"/>
      <c r="D54" s="44"/>
      <c r="E54" s="44"/>
      <c r="F54" s="45"/>
      <c r="G54" s="22"/>
      <c r="H54" s="41">
        <f>SUM(H23:H53)</f>
        <v>240</v>
      </c>
      <c r="I54" s="40">
        <f>SUM(I23:I53)</f>
        <v>247624500</v>
      </c>
      <c r="J54" s="41">
        <f>SUM(J23:J53)</f>
        <v>240</v>
      </c>
      <c r="K54" s="40">
        <f>SUM(K23:K53)</f>
        <v>247624500</v>
      </c>
      <c r="L54" s="24"/>
    </row>
    <row r="55" spans="1:12" x14ac:dyDescent="0.25">
      <c r="A55" s="98"/>
      <c r="B55" s="99"/>
      <c r="C55" s="99"/>
      <c r="D55" s="99"/>
      <c r="E55" s="99"/>
      <c r="F55" s="99"/>
      <c r="G55" s="100"/>
      <c r="H55" s="101"/>
      <c r="I55" s="102"/>
      <c r="J55" s="101"/>
      <c r="K55" s="102"/>
      <c r="L55" s="103"/>
    </row>
    <row r="56" spans="1:12" ht="16.5" x14ac:dyDescent="0.25">
      <c r="A56" s="47" t="s">
        <v>115</v>
      </c>
      <c r="B56" s="47"/>
      <c r="C56" s="47"/>
      <c r="D56" s="1"/>
      <c r="E56" s="1"/>
      <c r="F56" s="1"/>
      <c r="G56" s="1"/>
      <c r="H56" s="1"/>
      <c r="I56" s="82" t="s">
        <v>132</v>
      </c>
      <c r="J56" s="82"/>
      <c r="K56" s="82"/>
      <c r="L56" s="82"/>
    </row>
    <row r="57" spans="1:12" ht="16.5" x14ac:dyDescent="0.25">
      <c r="A57" s="47" t="s">
        <v>117</v>
      </c>
      <c r="B57" s="47"/>
      <c r="C57" s="47"/>
      <c r="D57" s="47" t="s">
        <v>118</v>
      </c>
      <c r="E57" s="47"/>
      <c r="F57" s="47"/>
      <c r="G57" s="47"/>
      <c r="H57" s="1"/>
      <c r="I57" s="8"/>
      <c r="J57" s="47" t="s">
        <v>119</v>
      </c>
      <c r="K57" s="47"/>
      <c r="L57" s="47"/>
    </row>
    <row r="58" spans="1:12" ht="16.5" x14ac:dyDescent="0.25">
      <c r="A58" s="1"/>
      <c r="B58" s="1"/>
      <c r="C58" s="1"/>
      <c r="D58" s="104" t="s">
        <v>133</v>
      </c>
      <c r="E58" s="104"/>
      <c r="F58" s="104"/>
      <c r="G58" s="104"/>
      <c r="H58" s="104"/>
      <c r="I58" s="104"/>
      <c r="J58" s="1"/>
      <c r="K58" s="1"/>
      <c r="L58" s="1"/>
    </row>
    <row r="59" spans="1:12" ht="16.5" x14ac:dyDescent="0.25">
      <c r="A59" s="1"/>
      <c r="B59" s="1"/>
      <c r="C59" s="1"/>
      <c r="D59" s="104" t="s">
        <v>134</v>
      </c>
      <c r="E59" s="104"/>
      <c r="F59" s="104"/>
      <c r="G59" s="104"/>
      <c r="H59" s="104"/>
      <c r="I59" s="104"/>
      <c r="J59" s="1"/>
      <c r="K59" s="1"/>
      <c r="L59" s="1"/>
    </row>
    <row r="60" spans="1:12" ht="16.5" x14ac:dyDescent="0.25">
      <c r="A60" s="1"/>
      <c r="B60" s="1"/>
      <c r="C60" s="1"/>
      <c r="D60" s="104" t="s">
        <v>135</v>
      </c>
      <c r="E60" s="104"/>
      <c r="F60" s="104"/>
      <c r="G60" s="104"/>
      <c r="H60" s="104"/>
      <c r="I60" s="104"/>
      <c r="J60" s="1"/>
      <c r="K60" s="1"/>
      <c r="L60" s="1"/>
    </row>
    <row r="61" spans="1:12" ht="16.5" x14ac:dyDescent="0.25">
      <c r="A61" s="1"/>
      <c r="B61" s="1"/>
      <c r="C61" s="1"/>
      <c r="D61" s="104" t="s">
        <v>136</v>
      </c>
      <c r="E61" s="104"/>
      <c r="F61" s="104"/>
      <c r="G61" s="104"/>
      <c r="H61" s="104"/>
      <c r="I61" s="104"/>
      <c r="J61" s="1"/>
      <c r="K61" s="1"/>
      <c r="L61" s="1"/>
    </row>
    <row r="62" spans="1:12" ht="16.5" x14ac:dyDescent="0.25">
      <c r="A62" s="47" t="s">
        <v>125</v>
      </c>
      <c r="B62" s="47"/>
      <c r="C62" s="47"/>
      <c r="D62" s="104" t="s">
        <v>137</v>
      </c>
      <c r="E62" s="104"/>
      <c r="F62" s="104"/>
      <c r="G62" s="104"/>
      <c r="H62" s="104"/>
      <c r="I62" s="104"/>
      <c r="J62" s="47" t="s">
        <v>128</v>
      </c>
      <c r="K62" s="47"/>
      <c r="L62" s="47"/>
    </row>
    <row r="63" spans="1:12" ht="16.5" x14ac:dyDescent="0.25">
      <c r="A63" s="1"/>
      <c r="B63" s="1"/>
      <c r="C63" s="1"/>
      <c r="D63" s="104" t="s">
        <v>138</v>
      </c>
      <c r="E63" s="104"/>
      <c r="F63" s="104"/>
      <c r="G63" s="104"/>
      <c r="H63" s="104"/>
      <c r="I63" s="104"/>
      <c r="J63" s="1"/>
      <c r="K63" s="1"/>
      <c r="L63" s="1"/>
    </row>
    <row r="64" spans="1:12" ht="16.5" x14ac:dyDescent="0.25">
      <c r="A64" s="1"/>
      <c r="B64" s="1"/>
      <c r="C64" s="1"/>
      <c r="D64" s="104" t="s">
        <v>139</v>
      </c>
      <c r="E64" s="104"/>
      <c r="F64" s="104"/>
      <c r="G64" s="104"/>
      <c r="H64" s="104"/>
      <c r="I64" s="104"/>
      <c r="J64" s="1"/>
      <c r="K64" s="1"/>
      <c r="L64" s="1"/>
    </row>
    <row r="65" spans="1:12" x14ac:dyDescent="0.25">
      <c r="A65"/>
      <c r="B65"/>
      <c r="C65"/>
      <c r="D65"/>
      <c r="E65"/>
      <c r="F65"/>
      <c r="G65"/>
      <c r="H65"/>
      <c r="I65"/>
      <c r="J65"/>
      <c r="K65"/>
      <c r="L65"/>
    </row>
  </sheetData>
  <mergeCells count="58">
    <mergeCell ref="J62:L62"/>
    <mergeCell ref="D63:I63"/>
    <mergeCell ref="D64:I64"/>
    <mergeCell ref="D58:I58"/>
    <mergeCell ref="D59:I59"/>
    <mergeCell ref="D60:I60"/>
    <mergeCell ref="D61:I61"/>
    <mergeCell ref="A62:C62"/>
    <mergeCell ref="D62:I62"/>
    <mergeCell ref="A16:B16"/>
    <mergeCell ref="F16:G16"/>
    <mergeCell ref="J16:L16"/>
    <mergeCell ref="A17:D17"/>
    <mergeCell ref="A56:C56"/>
    <mergeCell ref="I56:L56"/>
    <mergeCell ref="A14:B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3:F3"/>
    <mergeCell ref="A5:L5"/>
    <mergeCell ref="J19:K20"/>
    <mergeCell ref="L19:L21"/>
    <mergeCell ref="F19:F21"/>
    <mergeCell ref="L23:L24"/>
    <mergeCell ref="C19:C21"/>
    <mergeCell ref="D19:D21"/>
    <mergeCell ref="E19:E21"/>
    <mergeCell ref="A54:F54"/>
    <mergeCell ref="G19:G21"/>
    <mergeCell ref="H19:I20"/>
    <mergeCell ref="A19:A21"/>
    <mergeCell ref="B19:B21"/>
    <mergeCell ref="A57:C57"/>
    <mergeCell ref="D57:G57"/>
    <mergeCell ref="J57:L57"/>
  </mergeCells>
  <conditionalFormatting sqref="A23:L28 A24:A53">
    <cfRule type="cellIs" dxfId="9" priority="12" operator="equal">
      <formula>"Thanh lý"</formula>
    </cfRule>
  </conditionalFormatting>
  <conditionalFormatting sqref="A23:L28 A24:A53">
    <cfRule type="cellIs" dxfId="8" priority="11" operator="equal">
      <formula>"Thanh lý 2013"</formula>
    </cfRule>
  </conditionalFormatting>
  <conditionalFormatting sqref="A23:D23 A24:A54">
    <cfRule type="cellIs" dxfId="7" priority="8" operator="equal">
      <formula>"Thanh lý"</formula>
    </cfRule>
  </conditionalFormatting>
  <conditionalFormatting sqref="A23:D23 A24:A54">
    <cfRule type="cellIs" dxfId="6" priority="7" operator="equal">
      <formula>"Thanh lý 2013"</formula>
    </cfRule>
  </conditionalFormatting>
  <conditionalFormatting sqref="F23:L23">
    <cfRule type="cellIs" dxfId="5" priority="6" operator="equal">
      <formula>"Thanh lý"</formula>
    </cfRule>
  </conditionalFormatting>
  <conditionalFormatting sqref="F23:L23">
    <cfRule type="cellIs" dxfId="4" priority="5" operator="equal">
      <formula>"Thanh lý 2013"</formula>
    </cfRule>
  </conditionalFormatting>
  <conditionalFormatting sqref="B23:F53 G23:K54 L23 L25:L54">
    <cfRule type="cellIs" dxfId="3" priority="4" operator="equal">
      <formula>"Thanh lý"</formula>
    </cfRule>
  </conditionalFormatting>
  <conditionalFormatting sqref="B23:F53 G23:K54 L23 L25:L54">
    <cfRule type="cellIs" dxfId="2" priority="3" operator="equal">
      <formula>"Thanh lý 2013"</formula>
    </cfRule>
  </conditionalFormatting>
  <conditionalFormatting sqref="A55:B55 G55:L55">
    <cfRule type="cellIs" dxfId="1" priority="2" operator="equal">
      <formula>"Thanh lý"</formula>
    </cfRule>
  </conditionalFormatting>
  <conditionalFormatting sqref="A55:B55 G55:L55">
    <cfRule type="cellIs" dxfId="0" priority="1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9" workbookViewId="0">
      <selection activeCell="C20" sqref="C20"/>
    </sheetView>
  </sheetViews>
  <sheetFormatPr defaultRowHeight="15" x14ac:dyDescent="0.2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 x14ac:dyDescent="0.25">
      <c r="A1" s="46" t="s">
        <v>84</v>
      </c>
      <c r="B1" s="46"/>
      <c r="C1" s="46"/>
      <c r="D1" s="46"/>
      <c r="E1" s="13"/>
      <c r="F1" s="13"/>
      <c r="G1" s="66" t="s">
        <v>0</v>
      </c>
      <c r="H1" s="66"/>
      <c r="I1" s="66"/>
      <c r="J1" s="66"/>
      <c r="K1" s="66"/>
    </row>
    <row r="2" spans="1:11" ht="16.5" x14ac:dyDescent="0.25">
      <c r="A2" s="66" t="s">
        <v>85</v>
      </c>
      <c r="B2" s="66"/>
      <c r="C2" s="66"/>
      <c r="D2" s="66"/>
      <c r="E2" s="13"/>
      <c r="F2" s="13"/>
      <c r="G2" s="47" t="s">
        <v>1</v>
      </c>
      <c r="H2" s="47"/>
      <c r="I2" s="47"/>
      <c r="J2" s="47"/>
      <c r="K2" s="47"/>
    </row>
    <row r="3" spans="1:11" ht="15.75" x14ac:dyDescent="0.25">
      <c r="A3" s="66" t="s">
        <v>86</v>
      </c>
      <c r="B3" s="66"/>
      <c r="C3" s="66"/>
      <c r="D3" s="66"/>
      <c r="E3" s="13"/>
      <c r="F3" s="13"/>
      <c r="G3" s="37"/>
      <c r="H3" s="37"/>
      <c r="I3" s="37"/>
      <c r="J3" s="37"/>
      <c r="K3" s="37"/>
    </row>
    <row r="4" spans="1:11" ht="6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6.5" x14ac:dyDescent="0.25">
      <c r="A5" s="47" t="s">
        <v>87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6.5" x14ac:dyDescent="0.25">
      <c r="A6" s="47" t="s">
        <v>114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6.5" x14ac:dyDescent="0.25">
      <c r="A7" s="76" t="s">
        <v>88</v>
      </c>
      <c r="B7" s="76"/>
      <c r="C7" s="76"/>
      <c r="D7" s="76"/>
      <c r="E7" s="76"/>
      <c r="F7" s="76"/>
      <c r="G7" s="39"/>
      <c r="H7" s="39"/>
      <c r="I7" s="39"/>
      <c r="J7" s="39"/>
      <c r="K7" s="39"/>
    </row>
    <row r="8" spans="1:11" ht="16.5" x14ac:dyDescent="0.25">
      <c r="A8" s="76" t="s">
        <v>89</v>
      </c>
      <c r="B8" s="76"/>
      <c r="C8" s="39"/>
      <c r="D8" s="39"/>
      <c r="E8" s="39"/>
      <c r="F8" s="39"/>
      <c r="G8" s="39"/>
      <c r="H8" s="39"/>
      <c r="I8" s="39"/>
      <c r="J8" s="39"/>
      <c r="K8" s="39"/>
    </row>
    <row r="9" spans="1:11" ht="16.5" x14ac:dyDescent="0.25">
      <c r="A9" s="77" t="s">
        <v>90</v>
      </c>
      <c r="B9" s="77"/>
      <c r="C9" s="39"/>
      <c r="D9" s="38" t="s">
        <v>91</v>
      </c>
      <c r="E9" s="77" t="s">
        <v>92</v>
      </c>
      <c r="F9" s="77"/>
      <c r="G9" s="39"/>
      <c r="H9" s="38" t="s">
        <v>93</v>
      </c>
      <c r="I9" s="77" t="s">
        <v>94</v>
      </c>
      <c r="J9" s="77"/>
      <c r="K9" s="77"/>
    </row>
    <row r="10" spans="1:11" ht="16.5" x14ac:dyDescent="0.25">
      <c r="A10" s="77" t="s">
        <v>95</v>
      </c>
      <c r="B10" s="77"/>
      <c r="C10" s="39"/>
      <c r="D10" s="38" t="s">
        <v>91</v>
      </c>
      <c r="E10" s="77" t="s">
        <v>96</v>
      </c>
      <c r="F10" s="77"/>
      <c r="G10" s="39"/>
      <c r="H10" s="38" t="s">
        <v>93</v>
      </c>
      <c r="I10" s="77" t="s">
        <v>97</v>
      </c>
      <c r="J10" s="77"/>
      <c r="K10" s="77"/>
    </row>
    <row r="11" spans="1:11" ht="16.5" x14ac:dyDescent="0.25">
      <c r="A11" s="77" t="s">
        <v>98</v>
      </c>
      <c r="B11" s="77"/>
      <c r="C11" s="39"/>
      <c r="D11" s="38" t="s">
        <v>91</v>
      </c>
      <c r="E11" s="77" t="s">
        <v>99</v>
      </c>
      <c r="F11" s="77"/>
      <c r="G11" s="39"/>
      <c r="H11" s="38" t="s">
        <v>93</v>
      </c>
      <c r="I11" s="78" t="s">
        <v>100</v>
      </c>
      <c r="J11" s="78"/>
      <c r="K11" s="78"/>
    </row>
    <row r="12" spans="1:11" ht="16.5" x14ac:dyDescent="0.25">
      <c r="A12" s="77" t="s">
        <v>101</v>
      </c>
      <c r="B12" s="77"/>
      <c r="C12" s="39"/>
      <c r="D12" s="38" t="s">
        <v>91</v>
      </c>
      <c r="E12" s="79" t="s">
        <v>102</v>
      </c>
      <c r="F12" s="79"/>
      <c r="G12" s="39"/>
      <c r="H12" s="38" t="s">
        <v>93</v>
      </c>
      <c r="I12" s="77" t="s">
        <v>103</v>
      </c>
      <c r="J12" s="77"/>
      <c r="K12" s="77"/>
    </row>
    <row r="13" spans="1:11" ht="16.5" x14ac:dyDescent="0.25">
      <c r="A13" s="77" t="s">
        <v>104</v>
      </c>
      <c r="B13" s="77"/>
      <c r="C13" s="39"/>
      <c r="D13" s="38" t="s">
        <v>91</v>
      </c>
      <c r="E13" s="77" t="s">
        <v>105</v>
      </c>
      <c r="F13" s="77"/>
      <c r="G13" s="77"/>
      <c r="H13" s="38" t="s">
        <v>93</v>
      </c>
      <c r="I13" s="77" t="s">
        <v>103</v>
      </c>
      <c r="J13" s="77"/>
      <c r="K13" s="77"/>
    </row>
    <row r="14" spans="1:11" ht="16.5" x14ac:dyDescent="0.25">
      <c r="A14" s="77" t="s">
        <v>106</v>
      </c>
      <c r="B14" s="77"/>
      <c r="C14" s="39"/>
      <c r="D14" s="38" t="s">
        <v>91</v>
      </c>
      <c r="E14" s="77" t="s">
        <v>107</v>
      </c>
      <c r="F14" s="77"/>
      <c r="G14" s="39"/>
      <c r="H14" s="38" t="s">
        <v>93</v>
      </c>
      <c r="I14" s="77" t="s">
        <v>103</v>
      </c>
      <c r="J14" s="77"/>
      <c r="K14" s="77"/>
    </row>
    <row r="15" spans="1:11" ht="16.5" x14ac:dyDescent="0.25">
      <c r="A15" s="77" t="s">
        <v>108</v>
      </c>
      <c r="B15" s="77"/>
      <c r="C15" s="39"/>
      <c r="D15" s="38" t="s">
        <v>91</v>
      </c>
      <c r="E15" s="77" t="s">
        <v>109</v>
      </c>
      <c r="F15" s="77"/>
      <c r="G15" s="39"/>
      <c r="H15" s="38" t="s">
        <v>93</v>
      </c>
      <c r="I15" s="77" t="s">
        <v>103</v>
      </c>
      <c r="J15" s="77"/>
      <c r="K15" s="77"/>
    </row>
    <row r="16" spans="1:11" ht="16.5" x14ac:dyDescent="0.25">
      <c r="A16" s="77" t="s">
        <v>110</v>
      </c>
      <c r="B16" s="77"/>
      <c r="C16" s="39"/>
      <c r="D16" s="38" t="s">
        <v>91</v>
      </c>
      <c r="E16" s="77" t="s">
        <v>111</v>
      </c>
      <c r="F16" s="77"/>
      <c r="G16" s="39"/>
      <c r="H16" s="38" t="s">
        <v>93</v>
      </c>
      <c r="I16" s="77" t="s">
        <v>112</v>
      </c>
      <c r="J16" s="77"/>
      <c r="K16" s="77"/>
    </row>
    <row r="17" spans="1:11" ht="16.5" x14ac:dyDescent="0.25">
      <c r="A17" s="80" t="s">
        <v>113</v>
      </c>
      <c r="B17" s="81"/>
      <c r="C17" s="39"/>
      <c r="D17" s="39"/>
      <c r="E17" s="39"/>
      <c r="F17" s="39"/>
      <c r="G17" s="39"/>
      <c r="H17" s="39"/>
      <c r="I17" s="13"/>
      <c r="J17" s="13"/>
      <c r="K17" s="13"/>
    </row>
    <row r="18" spans="1:11" ht="15" customHeight="1" x14ac:dyDescent="0.25">
      <c r="A18" s="68" t="s">
        <v>2</v>
      </c>
      <c r="B18" s="68" t="s">
        <v>76</v>
      </c>
      <c r="C18" s="68" t="s">
        <v>77</v>
      </c>
      <c r="D18" s="68" t="s">
        <v>78</v>
      </c>
      <c r="E18" s="67" t="s">
        <v>79</v>
      </c>
      <c r="F18" s="67" t="s">
        <v>80</v>
      </c>
      <c r="G18" s="74" t="s">
        <v>12</v>
      </c>
      <c r="H18" s="75"/>
      <c r="I18" s="68" t="s">
        <v>8</v>
      </c>
      <c r="J18" s="67" t="s">
        <v>81</v>
      </c>
      <c r="K18" s="68" t="s">
        <v>11</v>
      </c>
    </row>
    <row r="19" spans="1:11" x14ac:dyDescent="0.25">
      <c r="A19" s="69"/>
      <c r="B19" s="69"/>
      <c r="C19" s="69"/>
      <c r="D19" s="69"/>
      <c r="E19" s="73"/>
      <c r="F19" s="73"/>
      <c r="G19" s="34" t="s">
        <v>82</v>
      </c>
      <c r="H19" s="34" t="s">
        <v>83</v>
      </c>
      <c r="I19" s="69"/>
      <c r="J19" s="73"/>
      <c r="K19" s="69"/>
    </row>
    <row r="20" spans="1:11" x14ac:dyDescent="0.25">
      <c r="A20" s="35" t="s">
        <v>14</v>
      </c>
      <c r="B20" s="35" t="s">
        <v>15</v>
      </c>
      <c r="C20" s="35" t="s">
        <v>16</v>
      </c>
      <c r="D20" s="35">
        <v>1</v>
      </c>
      <c r="E20" s="36">
        <v>2</v>
      </c>
      <c r="F20" s="36">
        <v>3</v>
      </c>
      <c r="G20" s="35">
        <v>4</v>
      </c>
      <c r="H20" s="35">
        <v>5</v>
      </c>
      <c r="I20" s="35">
        <v>6</v>
      </c>
      <c r="J20" s="35">
        <v>7</v>
      </c>
      <c r="K20" s="36">
        <v>8</v>
      </c>
    </row>
    <row r="21" spans="1:11" x14ac:dyDescent="0.25">
      <c r="A21" s="25">
        <v>1</v>
      </c>
      <c r="B21" s="26" t="s">
        <v>68</v>
      </c>
      <c r="C21" s="27" t="s">
        <v>69</v>
      </c>
      <c r="D21" s="27" t="s">
        <v>24</v>
      </c>
      <c r="E21" s="28" t="s">
        <v>70</v>
      </c>
      <c r="F21" s="27"/>
      <c r="G21" s="25">
        <v>1</v>
      </c>
      <c r="H21" s="25">
        <v>1</v>
      </c>
      <c r="I21" s="29"/>
      <c r="J21" s="29">
        <v>0</v>
      </c>
      <c r="K21" s="25"/>
    </row>
    <row r="22" spans="1:11" x14ac:dyDescent="0.25">
      <c r="A22" s="25">
        <v>2</v>
      </c>
      <c r="B22" s="26" t="s">
        <v>71</v>
      </c>
      <c r="C22" s="27" t="s">
        <v>72</v>
      </c>
      <c r="D22" s="27" t="s">
        <v>24</v>
      </c>
      <c r="E22" s="28" t="s">
        <v>70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1" x14ac:dyDescent="0.25">
      <c r="A23" s="25">
        <v>3</v>
      </c>
      <c r="B23" s="30" t="s">
        <v>73</v>
      </c>
      <c r="C23" s="23" t="s">
        <v>74</v>
      </c>
      <c r="D23" s="23" t="s">
        <v>24</v>
      </c>
      <c r="E23" s="21" t="s">
        <v>70</v>
      </c>
      <c r="F23" s="23">
        <v>1997</v>
      </c>
      <c r="G23" s="31">
        <v>2</v>
      </c>
      <c r="H23" s="31">
        <v>2</v>
      </c>
      <c r="I23" s="32">
        <v>800000</v>
      </c>
      <c r="J23" s="32">
        <v>1600000</v>
      </c>
      <c r="K23" s="31"/>
    </row>
    <row r="24" spans="1:11" x14ac:dyDescent="0.25">
      <c r="A24" s="25">
        <v>4</v>
      </c>
      <c r="B24" s="30" t="s">
        <v>42</v>
      </c>
      <c r="C24" s="23" t="s">
        <v>75</v>
      </c>
      <c r="D24" s="23" t="s">
        <v>24</v>
      </c>
      <c r="E24" s="21" t="s">
        <v>70</v>
      </c>
      <c r="F24" s="23">
        <v>2000</v>
      </c>
      <c r="G24" s="31">
        <v>1</v>
      </c>
      <c r="H24" s="31">
        <v>1</v>
      </c>
      <c r="I24" s="32">
        <v>350000</v>
      </c>
      <c r="J24" s="32">
        <v>350000</v>
      </c>
      <c r="K24" s="31"/>
    </row>
    <row r="25" spans="1:11" x14ac:dyDescent="0.25">
      <c r="A25" s="25">
        <v>5</v>
      </c>
      <c r="B25" s="30" t="s">
        <v>42</v>
      </c>
      <c r="C25" s="23" t="s">
        <v>75</v>
      </c>
      <c r="D25" s="23" t="s">
        <v>24</v>
      </c>
      <c r="E25" s="21" t="s">
        <v>70</v>
      </c>
      <c r="F25" s="23">
        <v>2001</v>
      </c>
      <c r="G25" s="31">
        <v>2</v>
      </c>
      <c r="H25" s="31">
        <v>2</v>
      </c>
      <c r="I25" s="32">
        <v>230000</v>
      </c>
      <c r="J25" s="32">
        <v>460000</v>
      </c>
      <c r="K25" s="31"/>
    </row>
    <row r="26" spans="1:11" x14ac:dyDescent="0.25">
      <c r="A26" s="70" t="s">
        <v>67</v>
      </c>
      <c r="B26" s="71"/>
      <c r="C26" s="72"/>
      <c r="D26" s="33"/>
      <c r="E26" s="33"/>
      <c r="F26" s="33"/>
      <c r="G26" s="33"/>
      <c r="H26" s="33"/>
      <c r="I26" s="42">
        <f>SUM(I23:I25)</f>
        <v>1380000</v>
      </c>
      <c r="J26" s="42">
        <f>SUM(J21:J25)</f>
        <v>2410000</v>
      </c>
      <c r="K26" s="33"/>
    </row>
    <row r="27" spans="1:11" s="13" customFormat="1" ht="16.5" x14ac:dyDescent="0.25">
      <c r="A27" s="47" t="s">
        <v>115</v>
      </c>
      <c r="B27" s="47"/>
      <c r="C27" s="47"/>
      <c r="D27" s="1"/>
      <c r="E27" s="1"/>
      <c r="F27" s="1"/>
      <c r="G27" s="8"/>
      <c r="H27" s="8"/>
      <c r="I27" s="82" t="s">
        <v>116</v>
      </c>
      <c r="J27" s="82"/>
      <c r="K27" s="82"/>
    </row>
    <row r="28" spans="1:11" s="13" customFormat="1" ht="16.5" x14ac:dyDescent="0.25">
      <c r="A28" s="83" t="s">
        <v>117</v>
      </c>
      <c r="B28" s="83"/>
      <c r="C28" s="83"/>
      <c r="D28" s="1"/>
      <c r="E28" s="84" t="s">
        <v>118</v>
      </c>
      <c r="F28" s="84"/>
      <c r="G28" s="84"/>
      <c r="H28" s="37"/>
      <c r="I28" s="47" t="s">
        <v>119</v>
      </c>
      <c r="J28" s="47"/>
      <c r="K28" s="47"/>
    </row>
    <row r="29" spans="1:11" s="13" customFormat="1" ht="16.5" x14ac:dyDescent="0.25">
      <c r="A29" s="1"/>
      <c r="B29" s="1"/>
      <c r="C29" s="1"/>
      <c r="D29" s="1"/>
      <c r="E29" s="85" t="s">
        <v>120</v>
      </c>
      <c r="F29" s="85"/>
      <c r="G29" s="85"/>
      <c r="H29" s="85"/>
      <c r="I29" s="1"/>
      <c r="J29" s="1"/>
      <c r="K29" s="1"/>
    </row>
    <row r="30" spans="1:11" s="13" customFormat="1" ht="16.5" x14ac:dyDescent="0.25">
      <c r="A30" s="1"/>
      <c r="B30" s="1"/>
      <c r="C30" s="1"/>
      <c r="D30" s="1"/>
      <c r="E30" s="77" t="s">
        <v>121</v>
      </c>
      <c r="F30" s="77"/>
      <c r="G30" s="77"/>
      <c r="H30" s="77"/>
      <c r="I30" s="1"/>
      <c r="J30" s="1"/>
      <c r="K30" s="1"/>
    </row>
    <row r="31" spans="1:11" s="13" customFormat="1" ht="16.5" x14ac:dyDescent="0.25">
      <c r="A31" s="1"/>
      <c r="B31" s="1"/>
      <c r="C31" s="1"/>
      <c r="D31" s="1"/>
      <c r="E31" s="78" t="s">
        <v>122</v>
      </c>
      <c r="F31" s="78"/>
      <c r="G31" s="78"/>
      <c r="H31" s="78"/>
      <c r="I31" s="1"/>
      <c r="J31" s="1"/>
      <c r="K31" s="1"/>
    </row>
    <row r="32" spans="1:11" s="13" customFormat="1" ht="16.5" x14ac:dyDescent="0.25">
      <c r="A32" s="1"/>
      <c r="B32" s="1"/>
      <c r="C32" s="1"/>
      <c r="D32" s="1"/>
      <c r="E32" s="86" t="s">
        <v>123</v>
      </c>
      <c r="F32" s="86"/>
      <c r="G32" s="86"/>
      <c r="H32" s="86"/>
      <c r="I32" s="1"/>
      <c r="J32" s="1"/>
      <c r="K32" s="1"/>
    </row>
    <row r="33" spans="1:11" s="13" customFormat="1" ht="16.5" x14ac:dyDescent="0.25">
      <c r="A33" s="1"/>
      <c r="B33" s="1"/>
      <c r="C33" s="1"/>
      <c r="D33" s="1"/>
      <c r="E33" s="86" t="s">
        <v>124</v>
      </c>
      <c r="F33" s="86"/>
      <c r="G33" s="86"/>
      <c r="H33" s="86"/>
      <c r="I33" s="1"/>
      <c r="J33" s="1"/>
      <c r="K33" s="1"/>
    </row>
    <row r="34" spans="1:11" s="13" customFormat="1" ht="16.5" x14ac:dyDescent="0.25">
      <c r="A34" s="47" t="s">
        <v>125</v>
      </c>
      <c r="B34" s="47"/>
      <c r="C34" s="47"/>
      <c r="D34" s="1"/>
      <c r="E34" s="86" t="s">
        <v>126</v>
      </c>
      <c r="F34" s="86"/>
      <c r="G34" s="86"/>
      <c r="H34" s="86"/>
      <c r="I34" s="47" t="s">
        <v>128</v>
      </c>
      <c r="J34" s="47"/>
      <c r="K34" s="47"/>
    </row>
    <row r="35" spans="1:11" s="13" customFormat="1" ht="16.5" x14ac:dyDescent="0.25">
      <c r="A35" s="1"/>
      <c r="B35" s="1"/>
      <c r="C35" s="1"/>
      <c r="D35" s="1"/>
      <c r="E35" s="86" t="s">
        <v>127</v>
      </c>
      <c r="F35" s="86"/>
      <c r="G35" s="86"/>
      <c r="H35" s="86"/>
      <c r="I35" s="1"/>
      <c r="J35" s="1"/>
      <c r="K35" s="1"/>
    </row>
  </sheetData>
  <mergeCells count="57">
    <mergeCell ref="I34:K34"/>
    <mergeCell ref="E35:H35"/>
    <mergeCell ref="E30:H30"/>
    <mergeCell ref="E31:H31"/>
    <mergeCell ref="E32:H32"/>
    <mergeCell ref="E33:H33"/>
    <mergeCell ref="A34:C34"/>
    <mergeCell ref="E34:H34"/>
    <mergeCell ref="A10:B10"/>
    <mergeCell ref="E10:F10"/>
    <mergeCell ref="I10:K10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6:B16"/>
    <mergeCell ref="I16:K16"/>
    <mergeCell ref="E16:F16"/>
    <mergeCell ref="A14:B14"/>
    <mergeCell ref="E14:F14"/>
    <mergeCell ref="I14:K14"/>
    <mergeCell ref="A15:B15"/>
    <mergeCell ref="I15:K15"/>
    <mergeCell ref="E15:F15"/>
    <mergeCell ref="I12:K12"/>
    <mergeCell ref="A13:B13"/>
    <mergeCell ref="I13:K13"/>
    <mergeCell ref="E13:G13"/>
    <mergeCell ref="A18:A19"/>
    <mergeCell ref="B18:B19"/>
    <mergeCell ref="C18:C19"/>
    <mergeCell ref="D18:D19"/>
    <mergeCell ref="E18:E19"/>
    <mergeCell ref="F18:F19"/>
    <mergeCell ref="G18:H18"/>
    <mergeCell ref="A11:B11"/>
    <mergeCell ref="A12:B12"/>
    <mergeCell ref="G1:K1"/>
    <mergeCell ref="G2:K2"/>
    <mergeCell ref="A1:D1"/>
    <mergeCell ref="A2:D2"/>
    <mergeCell ref="A3:D3"/>
    <mergeCell ref="J18:J19"/>
    <mergeCell ref="K18:K19"/>
    <mergeCell ref="A26:C26"/>
    <mergeCell ref="I18:I19"/>
    <mergeCell ref="A27:C27"/>
    <mergeCell ref="I27:K27"/>
    <mergeCell ref="A28:C28"/>
    <mergeCell ref="E28:G28"/>
    <mergeCell ref="I28:K28"/>
    <mergeCell ref="E29:H29"/>
  </mergeCells>
  <pageMargins left="0.7" right="0.7" top="0.75" bottom="0.75" header="0.3" footer="0.3"/>
  <pageSetup scale="9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J22" sqref="J22"/>
    </sheetView>
  </sheetViews>
  <sheetFormatPr defaultRowHeight="15" x14ac:dyDescent="0.25"/>
  <sheetData>
    <row r="1" spans="1:11" ht="15.75" x14ac:dyDescent="0.25">
      <c r="A1" s="46"/>
      <c r="B1" s="46"/>
      <c r="C1" s="46"/>
      <c r="D1" s="46"/>
      <c r="E1" s="13"/>
      <c r="F1" s="13"/>
      <c r="G1" s="66"/>
      <c r="H1" s="66"/>
      <c r="I1" s="66"/>
      <c r="J1" s="66"/>
      <c r="K1" s="66"/>
    </row>
    <row r="2" spans="1:11" ht="16.5" x14ac:dyDescent="0.25">
      <c r="A2" s="66"/>
      <c r="B2" s="66"/>
      <c r="C2" s="66"/>
      <c r="D2" s="66"/>
      <c r="E2" s="13"/>
      <c r="F2" s="13"/>
      <c r="G2" s="47"/>
      <c r="H2" s="47"/>
      <c r="I2" s="47"/>
      <c r="J2" s="47"/>
      <c r="K2" s="47"/>
    </row>
    <row r="3" spans="1:11" ht="15.75" x14ac:dyDescent="0.25">
      <c r="A3" s="66"/>
      <c r="B3" s="66"/>
      <c r="C3" s="66"/>
      <c r="D3" s="66"/>
      <c r="E3" s="13"/>
      <c r="F3" s="13"/>
      <c r="G3" s="37"/>
      <c r="H3" s="37"/>
      <c r="I3" s="37"/>
      <c r="J3" s="37"/>
      <c r="K3" s="37"/>
    </row>
    <row r="4" spans="1:1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6.5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6.5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6.5" x14ac:dyDescent="0.25">
      <c r="A7" s="76"/>
      <c r="B7" s="76"/>
      <c r="C7" s="76"/>
      <c r="D7" s="76"/>
      <c r="E7" s="76"/>
      <c r="F7" s="76"/>
      <c r="G7" s="39"/>
      <c r="H7" s="39"/>
      <c r="I7" s="39"/>
      <c r="J7" s="39"/>
      <c r="K7" s="39"/>
    </row>
    <row r="8" spans="1:11" ht="16.5" x14ac:dyDescent="0.25">
      <c r="A8" s="76"/>
      <c r="B8" s="76"/>
      <c r="C8" s="39"/>
      <c r="D8" s="39"/>
      <c r="E8" s="39"/>
      <c r="F8" s="39"/>
      <c r="G8" s="39"/>
      <c r="H8" s="39"/>
      <c r="I8" s="39"/>
      <c r="J8" s="39"/>
      <c r="K8" s="39"/>
    </row>
    <row r="9" spans="1:11" ht="16.5" x14ac:dyDescent="0.25">
      <c r="A9" s="77"/>
      <c r="B9" s="77"/>
      <c r="C9" s="39"/>
      <c r="D9" s="38"/>
      <c r="E9" s="77"/>
      <c r="F9" s="77"/>
      <c r="G9" s="39"/>
      <c r="H9" s="38"/>
      <c r="I9" s="77"/>
      <c r="J9" s="77"/>
      <c r="K9" s="77"/>
    </row>
    <row r="10" spans="1:11" ht="16.5" x14ac:dyDescent="0.25">
      <c r="A10" s="77"/>
      <c r="B10" s="77"/>
      <c r="C10" s="39"/>
      <c r="D10" s="38"/>
      <c r="E10" s="77"/>
      <c r="F10" s="77"/>
      <c r="G10" s="39"/>
      <c r="H10" s="38"/>
      <c r="I10" s="77"/>
      <c r="J10" s="77"/>
      <c r="K10" s="77"/>
    </row>
    <row r="11" spans="1:11" ht="16.5" x14ac:dyDescent="0.25">
      <c r="A11" s="77"/>
      <c r="B11" s="77"/>
      <c r="C11" s="39"/>
      <c r="D11" s="38"/>
      <c r="E11" s="77"/>
      <c r="F11" s="77"/>
      <c r="G11" s="39"/>
      <c r="H11" s="38"/>
      <c r="I11" s="78"/>
      <c r="J11" s="78"/>
      <c r="K11" s="78"/>
    </row>
    <row r="12" spans="1:11" ht="16.5" x14ac:dyDescent="0.25">
      <c r="A12" s="77"/>
      <c r="B12" s="77"/>
      <c r="C12" s="39"/>
      <c r="D12" s="38"/>
      <c r="E12" s="79"/>
      <c r="F12" s="79"/>
      <c r="G12" s="39"/>
      <c r="H12" s="38"/>
      <c r="I12" s="77"/>
      <c r="J12" s="77"/>
      <c r="K12" s="77"/>
    </row>
    <row r="13" spans="1:11" ht="16.5" x14ac:dyDescent="0.25">
      <c r="A13" s="77"/>
      <c r="B13" s="77"/>
      <c r="C13" s="39"/>
      <c r="D13" s="38"/>
      <c r="E13" s="77"/>
      <c r="F13" s="77"/>
      <c r="G13" s="77"/>
      <c r="H13" s="38"/>
      <c r="I13" s="77"/>
      <c r="J13" s="77"/>
      <c r="K13" s="77"/>
    </row>
    <row r="14" spans="1:11" ht="16.5" x14ac:dyDescent="0.25">
      <c r="A14" s="77"/>
      <c r="B14" s="77"/>
      <c r="C14" s="39"/>
      <c r="D14" s="38"/>
      <c r="E14" s="77"/>
      <c r="F14" s="77"/>
      <c r="G14" s="39"/>
      <c r="H14" s="38"/>
      <c r="I14" s="77"/>
      <c r="J14" s="77"/>
      <c r="K14" s="77"/>
    </row>
    <row r="15" spans="1:11" ht="16.5" x14ac:dyDescent="0.25">
      <c r="A15" s="77"/>
      <c r="B15" s="77"/>
      <c r="C15" s="39"/>
      <c r="D15" s="38"/>
      <c r="E15" s="77"/>
      <c r="F15" s="77"/>
      <c r="G15" s="39"/>
      <c r="H15" s="38"/>
      <c r="I15" s="77"/>
      <c r="J15" s="77"/>
      <c r="K15" s="77"/>
    </row>
    <row r="16" spans="1:11" ht="16.5" x14ac:dyDescent="0.25">
      <c r="A16" s="77"/>
      <c r="B16" s="77"/>
      <c r="C16" s="39"/>
      <c r="D16" s="38"/>
      <c r="E16" s="77"/>
      <c r="F16" s="77"/>
      <c r="G16" s="39"/>
      <c r="H16" s="38"/>
      <c r="I16" s="77"/>
      <c r="J16" s="77"/>
      <c r="K16" s="77"/>
    </row>
    <row r="17" spans="1:17" ht="16.5" x14ac:dyDescent="0.25">
      <c r="A17" s="80"/>
      <c r="B17" s="81"/>
      <c r="C17" s="39"/>
      <c r="D17" s="39"/>
      <c r="E17" s="39"/>
      <c r="F17" s="39"/>
      <c r="G17" s="39"/>
      <c r="H17" s="39"/>
      <c r="I17" s="13"/>
      <c r="J17" s="13"/>
      <c r="K17" s="13"/>
    </row>
    <row r="19" spans="1:17" ht="15.75" x14ac:dyDescent="0.25">
      <c r="G19" s="46"/>
      <c r="H19" s="46"/>
      <c r="I19" s="46"/>
      <c r="J19" s="46"/>
      <c r="K19" s="13"/>
      <c r="L19" s="13"/>
      <c r="M19" s="66"/>
      <c r="N19" s="66"/>
      <c r="O19" s="66"/>
      <c r="P19" s="66"/>
      <c r="Q19" s="66"/>
    </row>
    <row r="20" spans="1:17" ht="16.5" x14ac:dyDescent="0.25">
      <c r="G20" s="66"/>
      <c r="H20" s="66"/>
      <c r="I20" s="66"/>
      <c r="J20" s="66"/>
      <c r="K20" s="13"/>
      <c r="L20" s="13"/>
      <c r="M20" s="47"/>
      <c r="N20" s="47"/>
      <c r="O20" s="47"/>
      <c r="P20" s="47"/>
      <c r="Q20" s="47"/>
    </row>
    <row r="21" spans="1:17" ht="15.75" x14ac:dyDescent="0.25">
      <c r="G21" s="66"/>
      <c r="H21" s="66"/>
      <c r="I21" s="66"/>
      <c r="J21" s="66"/>
      <c r="K21" s="13"/>
      <c r="L21" s="13"/>
      <c r="M21" s="37"/>
      <c r="N21" s="37"/>
      <c r="O21" s="37"/>
      <c r="P21" s="37"/>
      <c r="Q21" s="37"/>
    </row>
    <row r="22" spans="1:17" x14ac:dyDescent="0.25"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6.5" x14ac:dyDescent="0.25"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ht="16.5" x14ac:dyDescent="0.25"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1:17" ht="16.5" x14ac:dyDescent="0.25">
      <c r="G25" s="76"/>
      <c r="H25" s="76"/>
      <c r="I25" s="76"/>
      <c r="J25" s="76"/>
      <c r="K25" s="76"/>
      <c r="L25" s="76"/>
      <c r="M25" s="39"/>
      <c r="N25" s="39"/>
      <c r="O25" s="39"/>
      <c r="P25" s="39"/>
      <c r="Q25" s="39"/>
    </row>
    <row r="26" spans="1:17" ht="16.5" x14ac:dyDescent="0.25">
      <c r="G26" s="76"/>
      <c r="H26" s="76"/>
      <c r="I26" s="39"/>
      <c r="J26" s="39"/>
      <c r="K26" s="39"/>
      <c r="L26" s="39"/>
      <c r="M26" s="39"/>
      <c r="N26" s="39"/>
      <c r="O26" s="39"/>
      <c r="P26" s="39"/>
      <c r="Q26" s="39"/>
    </row>
    <row r="27" spans="1:17" ht="16.5" x14ac:dyDescent="0.25">
      <c r="G27" s="77"/>
      <c r="H27" s="77"/>
      <c r="I27" s="39"/>
      <c r="J27" s="38"/>
      <c r="K27" s="77"/>
      <c r="L27" s="77"/>
      <c r="M27" s="39"/>
      <c r="N27" s="38"/>
      <c r="O27" s="77"/>
      <c r="P27" s="77"/>
      <c r="Q27" s="77"/>
    </row>
    <row r="28" spans="1:17" ht="16.5" x14ac:dyDescent="0.25">
      <c r="G28" s="77"/>
      <c r="H28" s="77"/>
      <c r="I28" s="39"/>
      <c r="J28" s="38"/>
      <c r="K28" s="77"/>
      <c r="L28" s="77"/>
      <c r="M28" s="39"/>
      <c r="N28" s="38"/>
      <c r="O28" s="77"/>
      <c r="P28" s="77"/>
      <c r="Q28" s="77"/>
    </row>
    <row r="29" spans="1:17" ht="16.5" x14ac:dyDescent="0.25">
      <c r="G29" s="77"/>
      <c r="H29" s="77"/>
      <c r="I29" s="39"/>
      <c r="J29" s="38"/>
      <c r="K29" s="77"/>
      <c r="L29" s="77"/>
      <c r="M29" s="39"/>
      <c r="N29" s="38"/>
      <c r="O29" s="78"/>
      <c r="P29" s="78"/>
      <c r="Q29" s="78"/>
    </row>
    <row r="30" spans="1:17" ht="16.5" x14ac:dyDescent="0.25">
      <c r="G30" s="77"/>
      <c r="H30" s="77"/>
      <c r="I30" s="39"/>
      <c r="J30" s="38"/>
      <c r="K30" s="79"/>
      <c r="L30" s="79"/>
      <c r="M30" s="39"/>
      <c r="N30" s="38"/>
      <c r="O30" s="77"/>
      <c r="P30" s="77"/>
      <c r="Q30" s="77"/>
    </row>
    <row r="31" spans="1:17" ht="16.5" x14ac:dyDescent="0.25">
      <c r="G31" s="77"/>
      <c r="H31" s="77"/>
      <c r="I31" s="39"/>
      <c r="J31" s="38"/>
      <c r="K31" s="77"/>
      <c r="L31" s="77"/>
      <c r="M31" s="77"/>
      <c r="N31" s="38"/>
      <c r="O31" s="77"/>
      <c r="P31" s="77"/>
      <c r="Q31" s="77"/>
    </row>
    <row r="32" spans="1:17" ht="16.5" x14ac:dyDescent="0.25">
      <c r="G32" s="77"/>
      <c r="H32" s="77"/>
      <c r="I32" s="39"/>
      <c r="J32" s="38"/>
      <c r="K32" s="77"/>
      <c r="L32" s="77"/>
      <c r="M32" s="39"/>
      <c r="N32" s="38"/>
      <c r="O32" s="77"/>
      <c r="P32" s="77"/>
      <c r="Q32" s="77"/>
    </row>
    <row r="33" spans="7:17" ht="16.5" x14ac:dyDescent="0.25">
      <c r="G33" s="77"/>
      <c r="H33" s="77"/>
      <c r="I33" s="39"/>
      <c r="J33" s="38"/>
      <c r="K33" s="77"/>
      <c r="L33" s="77"/>
      <c r="M33" s="39"/>
      <c r="N33" s="38"/>
      <c r="O33" s="77"/>
      <c r="P33" s="77"/>
      <c r="Q33" s="77"/>
    </row>
    <row r="34" spans="7:17" ht="16.5" x14ac:dyDescent="0.25">
      <c r="G34" s="77"/>
      <c r="H34" s="77"/>
      <c r="I34" s="39"/>
      <c r="J34" s="38"/>
      <c r="K34" s="77"/>
      <c r="L34" s="77"/>
      <c r="M34" s="39"/>
      <c r="N34" s="38"/>
      <c r="O34" s="77"/>
      <c r="P34" s="77"/>
      <c r="Q34" s="77"/>
    </row>
    <row r="35" spans="7:17" ht="16.5" x14ac:dyDescent="0.25">
      <c r="G35" s="80"/>
      <c r="H35" s="81"/>
      <c r="I35" s="39"/>
      <c r="J35" s="39"/>
      <c r="K35" s="39"/>
      <c r="L35" s="39"/>
      <c r="M35" s="39"/>
      <c r="N35" s="39"/>
      <c r="O35" s="13"/>
      <c r="P35" s="13"/>
      <c r="Q35" s="13"/>
    </row>
  </sheetData>
  <mergeCells count="64">
    <mergeCell ref="G33:H33"/>
    <mergeCell ref="K33:L33"/>
    <mergeCell ref="O33:Q33"/>
    <mergeCell ref="G34:H34"/>
    <mergeCell ref="K34:L34"/>
    <mergeCell ref="O34:Q34"/>
    <mergeCell ref="G30:H30"/>
    <mergeCell ref="O30:Q30"/>
    <mergeCell ref="G31:H31"/>
    <mergeCell ref="K31:M31"/>
    <mergeCell ref="O31:Q31"/>
    <mergeCell ref="G32:H32"/>
    <mergeCell ref="K32:L32"/>
    <mergeCell ref="O32:Q32"/>
    <mergeCell ref="G28:H28"/>
    <mergeCell ref="K28:L28"/>
    <mergeCell ref="O28:Q28"/>
    <mergeCell ref="G29:H29"/>
    <mergeCell ref="K29:L29"/>
    <mergeCell ref="O29:Q29"/>
    <mergeCell ref="G24:Q24"/>
    <mergeCell ref="G25:L25"/>
    <mergeCell ref="G26:H26"/>
    <mergeCell ref="G27:H27"/>
    <mergeCell ref="K27:L27"/>
    <mergeCell ref="O27:Q27"/>
    <mergeCell ref="G19:J19"/>
    <mergeCell ref="M19:Q19"/>
    <mergeCell ref="G20:J20"/>
    <mergeCell ref="M20:Q20"/>
    <mergeCell ref="G21:J21"/>
    <mergeCell ref="G23:Q23"/>
    <mergeCell ref="A15:B15"/>
    <mergeCell ref="E15:F15"/>
    <mergeCell ref="I15:K15"/>
    <mergeCell ref="A16:B16"/>
    <mergeCell ref="E16:F16"/>
    <mergeCell ref="I16:K16"/>
    <mergeCell ref="A12:B12"/>
    <mergeCell ref="I12:K12"/>
    <mergeCell ref="A13:B13"/>
    <mergeCell ref="E13:G13"/>
    <mergeCell ref="I13:K13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TDNB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2017-08-04T00:30:03Z</cp:lastPrinted>
  <dcterms:created xsi:type="dcterms:W3CDTF">2014-09-06T02:22:10Z</dcterms:created>
  <dcterms:modified xsi:type="dcterms:W3CDTF">2017-08-04T00:33:19Z</dcterms:modified>
</cp:coreProperties>
</file>